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730" windowHeight="114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M18" i="3"/>
  <c r="L18" i="3"/>
  <c r="AB18" i="3" l="1"/>
  <c r="AA18" i="3"/>
  <c r="AC18" i="3" l="1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<sst xmlns="http://schemas.openxmlformats.org/spreadsheetml/2006/main" count="85" uniqueCount="81">
  <si>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</si>
  <si>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</si>
  <si>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</si>
  <si>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</si>
  <si>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</si>
  <si>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</si>
  <si>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</si>
  <si>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</si>
  <si>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</si>
  <si>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</si>
  <si>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</si>
  <si>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</si>
  <si>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</si>
  <si>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</si>
  <si>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</si>
  <si>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</si>
  <si>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</si>
  <si>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</si>
  <si>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</si>
  <si>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</si>
  <si>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</si>
  <si>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</si>
  <si>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</si>
  <si>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</si>
  <si>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</si>
  <si>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</si>
  <si>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</si>
  <si>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</si>
  <si>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</si>
  <si>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</si>
  <si>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</si>
  <si>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</si>
  <si>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</si>
  <si>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</si>
  <si>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</si>
  <si>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</si>
  <si>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</si>
  <si>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</si>
  <si>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</si>
  <si>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</si>
  <si>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</si>
  <si>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</si>
  <si>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</si>
  <si>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</si>
  <si>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</si>
  <si>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</si>
  <si>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</si>
  <si>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</si>
  <si>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</si>
  <si>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</si>
  <si>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</si>
  <si>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</si>
  <si>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</si>
  <si>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</si>
  <si>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</si>
  <si>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</si>
  <si>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</si>
  <si>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</si>
  <si>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</si>
  <si>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</si>
  <si>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</si>
  <si>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</si>
  <si>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</si>
  <si>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</si>
  <si>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</si>
  <si>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</si>
  <si>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</si>
  <si>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</si>
  <si>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</si>
  <si>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</si>
  <si>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</si>
  <si>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</si>
  <si>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</si>
  <si>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</si>
  <si>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</si>
  <si>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</si>
  <si>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t>ЕК</t>
  </si>
  <si>
    <t>Оборудование механическое</t>
  </si>
  <si>
    <t>З/Ч к механическому оборудованию</t>
  </si>
  <si>
    <t>Рабочее колесо к насосу Grundfos S2 854 AM6A51Z003</t>
  </si>
  <si>
    <t>ЕК001508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</si>
</sst>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E26" sqref="E26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69</v>
      </c>
    </row>
    <row r="2" spans="1:30" ht="15.75" hidden="1" x14ac:dyDescent="0.2">
      <c r="V2" s="2"/>
      <c r="AA2" s="1" t="s">
        <v>70</v>
      </c>
    </row>
    <row r="3" spans="1:30" ht="15.75" hidden="1" x14ac:dyDescent="0.2">
      <c r="V3" s="2"/>
      <c r="AA3" s="1" t="s">
        <v>71</v>
      </c>
    </row>
    <row r="4" spans="1:30" ht="16.5" customHeight="1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8" t="s">
        <v>75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">
      <c r="C7" s="7" t="s">
        <v>34</v>
      </c>
      <c r="D7" s="58" t="s">
        <v>76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">
      <c r="C8" s="7" t="s">
        <v>25</v>
      </c>
      <c r="D8" s="58" t="s">
        <v>78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">
      <c r="C9" s="7" t="s">
        <v>24</v>
      </c>
      <c r="D9" s="58" t="s">
        <v>77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">
      <c r="C10" s="7" t="s">
        <v>9</v>
      </c>
      <c r="D10" s="58" t="s">
        <v>79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">
      <c r="C11" s="7" t="s">
        <v>10</v>
      </c>
      <c r="D11" s="58" t="s">
        <v>74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">
      <c r="C12" s="7" t="s">
        <v>23</v>
      </c>
      <c r="D12" s="58" t="s">
        <v>72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"/>
    <row r="14" spans="1:30" ht="68.25" customHeight="1" x14ac:dyDescent="0.2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61</v>
      </c>
      <c r="F14" s="48" t="s">
        <v>62</v>
      </c>
      <c r="G14" s="48"/>
      <c r="H14" s="48"/>
      <c r="I14" s="48"/>
      <c r="J14" s="45" t="s">
        <v>63</v>
      </c>
      <c r="K14" s="45" t="s">
        <v>66</v>
      </c>
      <c r="L14" s="56" t="s">
        <v>64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67</v>
      </c>
      <c r="AB14" s="45" t="s">
        <v>36</v>
      </c>
      <c r="AC14" s="45" t="s">
        <v>35</v>
      </c>
      <c r="AD14" s="61" t="s">
        <v>58</v>
      </c>
    </row>
    <row r="15" spans="1:30" ht="28.5" customHeight="1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59</v>
      </c>
      <c r="M15" s="57"/>
      <c r="N15" s="57"/>
      <c r="O15" s="57"/>
      <c r="P15" s="57"/>
      <c r="Q15" s="56" t="s">
        <v>65</v>
      </c>
      <c r="R15" s="57"/>
      <c r="S15" s="57"/>
      <c r="T15" s="57"/>
      <c r="U15" s="57"/>
      <c r="V15" s="48" t="s">
        <v>60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47"/>
      <c r="AC16" s="47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80</v>
      </c>
      <c r="C18" s="15" t="s">
        <v>79</v>
      </c>
      <c r="D18" s="20" t="s">
        <v>73</v>
      </c>
      <c r="E18" s="16">
        <v>2</v>
      </c>
      <c r="F18" s="41"/>
      <c r="G18" s="16"/>
      <c r="H18" s="17"/>
      <c r="I18" s="17"/>
      <c r="J18" s="20"/>
      <c r="K18" s="16"/>
      <c r="L18" s="42">
        <f>275565.36/1.2</f>
        <v>229637.8</v>
      </c>
      <c r="M18" s="42">
        <f>275575/1.2</f>
        <v>229645.83333333334</v>
      </c>
      <c r="N18" s="42">
        <f>275565.8</f>
        <v>275565.8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244949.82</v>
      </c>
      <c r="AC18" s="21">
        <f>AB18*E18</f>
        <v>489899.64</v>
      </c>
      <c r="AD18" s="40">
        <f>STDEV(K18:Z18)/AB18*100</f>
        <v>10.824349429611473</v>
      </c>
    </row>
    <row r="19" spans="1:30" ht="24" customHeight="1" x14ac:dyDescent="0.2">
      <c r="A19" s="35"/>
      <c r="B19" s="36"/>
      <c r="C19" s="65" t="s">
        <v>5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489899.64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9"/>
      <c r="G28" s="49"/>
      <c r="H28" s="49"/>
      <c r="I28" s="49"/>
      <c r="J28" s="49"/>
      <c r="K28" s="29"/>
      <c r="L28" s="49"/>
      <c r="M28" s="49"/>
      <c r="N28" s="49"/>
      <c r="O28" s="32"/>
      <c r="P28" s="32"/>
      <c r="Q28" s="1"/>
      <c r="R28" s="1"/>
      <c r="S28" s="1"/>
      <c r="T28" s="1"/>
      <c r="U28" s="1"/>
      <c r="V28" s="52"/>
      <c r="W28" s="49"/>
      <c r="X28" s="49"/>
      <c r="Y28" s="49"/>
      <c r="Z28" s="49"/>
      <c r="AA28" s="49"/>
      <c r="AB28" s="49"/>
      <c r="AC28" s="30"/>
    </row>
    <row r="29" spans="1:30" s="3" customFormat="1" ht="13.5" customHeight="1" x14ac:dyDescent="0.25">
      <c r="C29" s="31" t="s">
        <v>2</v>
      </c>
      <c r="D29" s="28"/>
      <c r="E29" s="28"/>
      <c r="F29" s="51" t="s">
        <v>27</v>
      </c>
      <c r="G29" s="51"/>
      <c r="H29" s="51"/>
      <c r="I29" s="51"/>
      <c r="J29" s="51"/>
      <c r="K29" s="1"/>
      <c r="L29" s="50" t="s">
        <v>7</v>
      </c>
      <c r="M29" s="50"/>
      <c r="N29" s="50"/>
      <c r="O29" s="32"/>
      <c r="P29" s="32"/>
      <c r="Q29" s="1"/>
      <c r="R29" s="1"/>
      <c r="S29" s="1"/>
      <c r="T29" s="1"/>
      <c r="U29" s="1"/>
      <c r="V29" s="51"/>
      <c r="W29" s="51"/>
      <c r="X29" s="51"/>
      <c r="Y29" s="51"/>
      <c r="Z29" s="51"/>
      <c r="AA29" s="51"/>
      <c r="AB29" s="51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9"/>
      <c r="G33" s="49"/>
      <c r="H33" s="49"/>
      <c r="I33" s="49"/>
      <c r="J33" s="49"/>
      <c r="K33" s="29"/>
      <c r="L33" s="49"/>
      <c r="M33" s="49"/>
      <c r="N33" s="49"/>
      <c r="O33" s="32"/>
      <c r="P33" s="32"/>
      <c r="V33" s="52"/>
      <c r="W33" s="49"/>
      <c r="X33" s="49"/>
      <c r="Y33" s="49"/>
      <c r="Z33" s="49"/>
      <c r="AA33" s="49"/>
      <c r="AB33" s="49"/>
    </row>
    <row r="34" spans="3:30" x14ac:dyDescent="0.2">
      <c r="C34" s="31" t="s">
        <v>2</v>
      </c>
      <c r="D34" s="28"/>
      <c r="E34" s="28"/>
      <c r="F34" s="51" t="s">
        <v>27</v>
      </c>
      <c r="G34" s="51"/>
      <c r="H34" s="51"/>
      <c r="I34" s="51"/>
      <c r="J34" s="51"/>
      <c r="L34" s="50" t="s">
        <v>7</v>
      </c>
      <c r="M34" s="50"/>
      <c r="N34" s="50"/>
      <c r="O34" s="32"/>
      <c r="P34" s="32"/>
      <c r="V34" s="51"/>
      <c r="W34" s="51"/>
      <c r="X34" s="51"/>
      <c r="Y34" s="51"/>
      <c r="Z34" s="51"/>
      <c r="AA34" s="51"/>
      <c r="AB34" s="51"/>
    </row>
    <row r="37" spans="3:30" x14ac:dyDescent="0.2">
      <c r="C37" s="27" t="s">
        <v>68</v>
      </c>
    </row>
    <row r="39" spans="3:30" x14ac:dyDescent="0.2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</sheetData>
  <sheetProtection formatCells="0" formatColumns="0" formatRows="0" insertHyperlinks="0" sort="0" autoFilter="0"/>
  <protectedRanges>
    <protectedRange sqref="D6:AC7" name="Диапазон1"/>
    <protectedRange sqref="D10:AC12" name="Диапазон2"/>
    <protectedRange sqref="E18 A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2021-08-13T05:57:21Z</cp:lastPrinted>
  <dcterms:created xsi:type="dcterms:W3CDTF">1996-10-08T23:32:33Z</dcterms:created>
  <dcterms:modified xsi:type="dcterms:W3CDTF">2022-04-19T11:57:31Z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